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8" i="1" l="1"/>
  <c r="L12" i="1" l="1"/>
  <c r="M12" i="1" s="1"/>
  <c r="L11" i="1"/>
  <c r="M11" i="1" s="1"/>
  <c r="L10" i="1"/>
  <c r="M10" i="1" s="1"/>
  <c r="L9" i="1"/>
  <c r="M9" i="1" s="1"/>
  <c r="M8" i="1"/>
  <c r="P5" i="1"/>
</calcChain>
</file>

<file path=xl/sharedStrings.xml><?xml version="1.0" encoding="utf-8"?>
<sst xmlns="http://schemas.openxmlformats.org/spreadsheetml/2006/main" count="50" uniqueCount="42">
  <si>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</si>
  <si>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</si>
  <si>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</si>
  <si>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</si>
  <si>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</si>
  <si>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</si>
  <si>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</si>
  <si>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</si>
  <si>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</si>
  <si>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</si>
  <si>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</si>
  <si>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</si>
  <si>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</si>
  <si>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</si>
  <si>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</si>
  <si>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</si>
  <si>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</si>
  <si>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</si>
  <si>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</si>
  <si>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</si>
  <si>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</si>
  <si>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</si>
  <si>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</si>
  <si>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</si>
  <si>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</si>
  <si>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</si>
  <si>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r>
      <t xml:space="preserve">Nhiệm vụ 1 </t>
    </r>
    <r>
      <rPr>
        <b/>
        <sz val="12"/>
        <color rgb="FFFF0000"/>
        <rFont val="Times New Roman"/>
        <family val="1"/>
      </rPr>
      <t>(x2)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</si>
  <si>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</si>
  <si>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</si>
  <si>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r>
      <t xml:space="preserve">Nhiệm vụ 5 </t>
    </r>
    <r>
      <rPr>
        <b/>
        <sz val="12"/>
        <color rgb="FFFF0000"/>
        <rFont val="Times New Roman"/>
        <family val="1"/>
      </rPr>
      <t>(x1)</t>
    </r>
  </si>
  <si>
    <t>Nhiệm vụ 1: Chỉ đạo thực hiện mô hình thiết bị tự làm</t>
  </si>
  <si>
    <t>BGH phân công</t>
  </si>
  <si>
    <r>
      <t xml:space="preserve">Nhiệm vụ 6 </t>
    </r>
    <r>
      <rPr>
        <b/>
        <sz val="12"/>
        <color rgb="FFFF0000"/>
        <rFont val="Times New Roman"/>
        <family val="1"/>
      </rPr>
      <t>(x1)</t>
    </r>
  </si>
  <si>
    <t>26/2/2019</t>
  </si>
  <si>
    <t>Nhiệm vụ 2: Triển khai cho SV năm cuối tham quan nhà máy ở khu công nghiệp Vsip Bình Dương</t>
  </si>
  <si>
    <t>15/3/2019</t>
  </si>
  <si>
    <t>Nhiệm vụ 3: Triển khai các tổ thực hiện rà soát ĐCCT hiệu chỉnh cho hoàn thiện, Giảng dạy theo CDIO</t>
  </si>
  <si>
    <t>Nhiệm vụ 4: Xây dựng dự án trang thiết bị  máy móc 60 tỷ về phòng học Cơ khí thông minh</t>
  </si>
  <si>
    <r>
      <t xml:space="preserve">Nhiệm vụ 7 </t>
    </r>
    <r>
      <rPr>
        <b/>
        <sz val="12"/>
        <color rgb="FFFF0000"/>
        <rFont val="Times New Roman"/>
        <family val="1"/>
      </rPr>
      <t>(x1)</t>
    </r>
  </si>
  <si>
    <t>Nhiệm vụ 5: Xây dựng dự án trang thiết bị máy móc 199 tỷ ngành cơ khí</t>
  </si>
  <si>
    <t>Nhiệm vụ 6: Tổ chức hội thảo khoa học cấp khoa.</t>
  </si>
  <si>
    <t>Nhiệm vụ 7: Chỉ đạo phân công thực hiện Ngày hội tư vấn tuyển sinh tại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</si>
</sst>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4" fontId="38" fillId="0" borderId="10" xfId="1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4" fontId="26" fillId="0" borderId="11" xfId="0" applyNumberFormat="1" applyFont="1" applyBorder="1" applyAlignment="1">
      <alignment horizontal="center" vertical="center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="115" zoomScaleNormal="115" workbookViewId="0">
      <selection activeCell="B23" sqref="B23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10" width="9.5546875" customWidth="1"/>
    <col min="12" max="12" width="10" customWidth="1"/>
    <col min="13" max="13" width="10.33203125" bestFit="1" customWidth="1"/>
    <col min="14" max="14" width="12" customWidth="1"/>
  </cols>
  <sheetData>
    <row r="1" spans="1:17" ht="35.25" customHeight="1" x14ac:dyDescent="0.3">
      <c r="A1" s="36" t="s">
        <v>19</v>
      </c>
      <c r="B1" s="36"/>
      <c r="C1" s="36"/>
      <c r="D1" s="36"/>
      <c r="E1" s="36"/>
      <c r="F1" s="6"/>
      <c r="G1" s="6"/>
      <c r="H1" s="6"/>
      <c r="I1" s="6"/>
      <c r="J1" s="6"/>
      <c r="K1" s="6"/>
      <c r="L1" s="6"/>
      <c r="M1" s="6"/>
      <c r="N1" s="6"/>
    </row>
    <row r="2" spans="1:17" ht="17.399999999999999" x14ac:dyDescent="0.3">
      <c r="A2" s="37" t="s">
        <v>22</v>
      </c>
      <c r="B2" s="37"/>
      <c r="C2" s="37"/>
      <c r="D2" s="37"/>
      <c r="E2" s="37"/>
      <c r="F2" s="6"/>
      <c r="G2" s="6"/>
      <c r="H2" s="6"/>
      <c r="I2" s="6"/>
      <c r="J2" s="6"/>
      <c r="K2" s="6"/>
      <c r="L2" s="6"/>
      <c r="M2" s="6"/>
      <c r="N2" s="6"/>
    </row>
    <row r="3" spans="1:17" x14ac:dyDescent="0.3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7" ht="20.399999999999999" x14ac:dyDescent="0.35">
      <c r="A4" s="39" t="s">
        <v>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P4" s="13">
        <v>0.3</v>
      </c>
      <c r="Q4" s="14">
        <v>4</v>
      </c>
    </row>
    <row r="5" spans="1:17" ht="21" x14ac:dyDescent="0.4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P5" s="14">
        <f>(Q5*P4)/Q4</f>
        <v>7.4999999999999997E-2</v>
      </c>
      <c r="Q5" s="14">
        <v>1</v>
      </c>
    </row>
    <row r="6" spans="1:17" s="1" customFormat="1" ht="45.75" customHeight="1" x14ac:dyDescent="0.3">
      <c r="A6" s="43" t="s">
        <v>0</v>
      </c>
      <c r="B6" s="43" t="s">
        <v>1</v>
      </c>
      <c r="C6" s="45" t="s">
        <v>17</v>
      </c>
      <c r="D6" s="40" t="s">
        <v>3</v>
      </c>
      <c r="E6" s="41"/>
      <c r="F6" s="41"/>
      <c r="G6" s="41"/>
      <c r="H6" s="41"/>
      <c r="I6" s="41"/>
      <c r="J6" s="41"/>
      <c r="K6" s="41"/>
      <c r="L6" s="42"/>
      <c r="M6" s="50" t="s">
        <v>5</v>
      </c>
      <c r="N6" s="47" t="s">
        <v>6</v>
      </c>
    </row>
    <row r="7" spans="1:17" s="1" customFormat="1" ht="51.75" customHeight="1" x14ac:dyDescent="0.3">
      <c r="A7" s="44"/>
      <c r="B7" s="44"/>
      <c r="C7" s="46"/>
      <c r="D7" s="10" t="s">
        <v>26</v>
      </c>
      <c r="E7" s="19" t="s">
        <v>27</v>
      </c>
      <c r="F7" s="11" t="s">
        <v>18</v>
      </c>
      <c r="G7" s="11" t="s">
        <v>28</v>
      </c>
      <c r="H7" s="11" t="s">
        <v>29</v>
      </c>
      <c r="I7" s="11" t="s">
        <v>32</v>
      </c>
      <c r="J7" s="11" t="s">
        <v>38</v>
      </c>
      <c r="K7" s="10" t="s">
        <v>2</v>
      </c>
      <c r="L7" s="20" t="s">
        <v>4</v>
      </c>
      <c r="M7" s="51"/>
      <c r="N7" s="48"/>
    </row>
    <row r="8" spans="1:17" ht="21.75" customHeight="1" x14ac:dyDescent="0.3">
      <c r="A8" s="2">
        <v>1</v>
      </c>
      <c r="B8" s="8" t="s">
        <v>25</v>
      </c>
      <c r="C8" s="12">
        <v>0.7</v>
      </c>
      <c r="D8" s="21">
        <v>0.1</v>
      </c>
      <c r="E8" s="22">
        <v>0.05</v>
      </c>
      <c r="F8" s="21">
        <v>0.05</v>
      </c>
      <c r="G8" s="21">
        <v>0.02</v>
      </c>
      <c r="H8" s="21">
        <v>0.02</v>
      </c>
      <c r="I8" s="21">
        <v>0.02</v>
      </c>
      <c r="J8" s="21">
        <v>0.02</v>
      </c>
      <c r="K8" s="12"/>
      <c r="L8" s="23">
        <f>SUM(D8:J8)</f>
        <v>0.28000000000000003</v>
      </c>
      <c r="M8" s="24">
        <f>C8+L8</f>
        <v>0.98</v>
      </c>
      <c r="N8" s="5">
        <v>48</v>
      </c>
    </row>
    <row r="9" spans="1:17" ht="21.75" customHeight="1" x14ac:dyDescent="0.3">
      <c r="A9" s="2">
        <v>2</v>
      </c>
      <c r="B9" s="8"/>
      <c r="C9" s="12">
        <v>0.7</v>
      </c>
      <c r="D9" s="21"/>
      <c r="E9" s="25"/>
      <c r="F9" s="26"/>
      <c r="G9" s="26"/>
      <c r="H9" s="26"/>
      <c r="I9" s="26"/>
      <c r="J9" s="26"/>
      <c r="K9" s="2"/>
      <c r="L9" s="27">
        <f>D9+E9+F9</f>
        <v>0</v>
      </c>
      <c r="M9" s="24">
        <f>C9+L9</f>
        <v>0.7</v>
      </c>
      <c r="N9" s="5"/>
    </row>
    <row r="10" spans="1:17" ht="21.75" customHeight="1" x14ac:dyDescent="0.3">
      <c r="A10" s="2">
        <v>3</v>
      </c>
      <c r="B10" s="8"/>
      <c r="C10" s="12">
        <v>0.7</v>
      </c>
      <c r="D10" s="21"/>
      <c r="E10" s="22"/>
      <c r="F10" s="28"/>
      <c r="G10" s="28"/>
      <c r="H10" s="28"/>
      <c r="I10" s="28"/>
      <c r="J10" s="28"/>
      <c r="K10" s="2"/>
      <c r="L10" s="27">
        <f>D10+E10+F10</f>
        <v>0</v>
      </c>
      <c r="M10" s="24">
        <f>C10+L10</f>
        <v>0.7</v>
      </c>
      <c r="N10" s="5"/>
    </row>
    <row r="11" spans="1:17" ht="21.75" customHeight="1" x14ac:dyDescent="0.3">
      <c r="A11" s="2">
        <v>4</v>
      </c>
      <c r="B11" s="8"/>
      <c r="C11" s="12">
        <v>0.7</v>
      </c>
      <c r="D11" s="21"/>
      <c r="E11" s="3"/>
      <c r="F11" s="21"/>
      <c r="G11" s="21"/>
      <c r="H11" s="21"/>
      <c r="I11" s="21"/>
      <c r="J11" s="21"/>
      <c r="K11" s="2"/>
      <c r="L11" s="23">
        <f>D11+E11+F11</f>
        <v>0</v>
      </c>
      <c r="M11" s="24">
        <f>C11+L11</f>
        <v>0.7</v>
      </c>
      <c r="N11" s="5"/>
    </row>
    <row r="12" spans="1:17" ht="21.75" customHeight="1" x14ac:dyDescent="0.3">
      <c r="A12" s="2">
        <v>5</v>
      </c>
      <c r="B12" s="8"/>
      <c r="C12" s="12">
        <v>0.7</v>
      </c>
      <c r="D12" s="9"/>
      <c r="E12" s="29"/>
      <c r="F12" s="28"/>
      <c r="G12" s="28"/>
      <c r="H12" s="28"/>
      <c r="I12" s="28"/>
      <c r="J12" s="28"/>
      <c r="K12" s="2"/>
      <c r="L12" s="23">
        <f>D12+E12+F12</f>
        <v>0</v>
      </c>
      <c r="M12" s="24">
        <f>C12+L12</f>
        <v>0.7</v>
      </c>
      <c r="N12" s="5"/>
    </row>
    <row r="13" spans="1:17" ht="42" customHeight="1" x14ac:dyDescent="0.3">
      <c r="A13" s="38" t="s">
        <v>20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5" spans="1:17" ht="17.399999999999999" x14ac:dyDescent="0.3">
      <c r="A15" s="53" t="s">
        <v>7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</row>
    <row r="17" spans="1:14" ht="87.75" customHeight="1" x14ac:dyDescent="0.3">
      <c r="A17" s="16" t="s">
        <v>8</v>
      </c>
      <c r="B17" s="16" t="s">
        <v>9</v>
      </c>
      <c r="C17" s="17" t="s">
        <v>10</v>
      </c>
      <c r="D17" s="54" t="s">
        <v>11</v>
      </c>
      <c r="E17" s="55"/>
      <c r="F17" s="54" t="s">
        <v>12</v>
      </c>
      <c r="G17" s="56"/>
      <c r="H17" s="56"/>
      <c r="I17" s="56"/>
      <c r="J17" s="56"/>
      <c r="K17" s="55"/>
      <c r="L17" s="17" t="s">
        <v>13</v>
      </c>
      <c r="M17" s="17" t="s">
        <v>14</v>
      </c>
      <c r="N17" s="17" t="s">
        <v>15</v>
      </c>
    </row>
    <row r="18" spans="1:14" ht="69.75" customHeight="1" x14ac:dyDescent="0.3">
      <c r="A18" s="7">
        <v>1</v>
      </c>
      <c r="B18" s="15" t="s">
        <v>30</v>
      </c>
      <c r="C18" s="30">
        <v>43466</v>
      </c>
      <c r="D18" s="35">
        <v>43468</v>
      </c>
      <c r="E18" s="34"/>
      <c r="F18" s="32">
        <v>1</v>
      </c>
      <c r="G18" s="33"/>
      <c r="H18" s="33"/>
      <c r="I18" s="33"/>
      <c r="J18" s="33"/>
      <c r="K18" s="34"/>
      <c r="L18" s="31">
        <v>1</v>
      </c>
      <c r="M18" s="31">
        <v>0</v>
      </c>
      <c r="N18" s="18" t="s">
        <v>31</v>
      </c>
    </row>
    <row r="19" spans="1:14" ht="92.4" customHeight="1" x14ac:dyDescent="0.3">
      <c r="A19" s="7">
        <v>2</v>
      </c>
      <c r="B19" s="15" t="s">
        <v>34</v>
      </c>
      <c r="C19" s="30" t="s">
        <v>35</v>
      </c>
      <c r="D19" s="35" t="s">
        <v>35</v>
      </c>
      <c r="E19" s="34"/>
      <c r="F19" s="32">
        <v>1</v>
      </c>
      <c r="G19" s="33"/>
      <c r="H19" s="33"/>
      <c r="I19" s="33"/>
      <c r="J19" s="33"/>
      <c r="K19" s="34"/>
      <c r="L19" s="31">
        <v>1</v>
      </c>
      <c r="M19" s="31">
        <v>0</v>
      </c>
      <c r="N19" s="18" t="s">
        <v>23</v>
      </c>
    </row>
    <row r="20" spans="1:14" ht="87" customHeight="1" x14ac:dyDescent="0.3">
      <c r="A20" s="7">
        <v>3</v>
      </c>
      <c r="B20" s="15" t="s">
        <v>36</v>
      </c>
      <c r="C20" s="30">
        <v>43466</v>
      </c>
      <c r="D20" s="35">
        <v>43468</v>
      </c>
      <c r="E20" s="34"/>
      <c r="F20" s="32">
        <v>1</v>
      </c>
      <c r="G20" s="33"/>
      <c r="H20" s="33"/>
      <c r="I20" s="33"/>
      <c r="J20" s="33"/>
      <c r="K20" s="34"/>
      <c r="L20" s="31">
        <v>1</v>
      </c>
      <c r="M20" s="31">
        <v>0</v>
      </c>
      <c r="N20" s="18" t="s">
        <v>23</v>
      </c>
    </row>
    <row r="21" spans="1:14" ht="86.4" customHeight="1" x14ac:dyDescent="0.3">
      <c r="A21" s="7">
        <v>4</v>
      </c>
      <c r="B21" s="15" t="s">
        <v>37</v>
      </c>
      <c r="C21" s="30">
        <v>43466</v>
      </c>
      <c r="D21" s="35">
        <v>43468</v>
      </c>
      <c r="E21" s="34"/>
      <c r="F21" s="32">
        <v>1</v>
      </c>
      <c r="G21" s="33"/>
      <c r="H21" s="33"/>
      <c r="I21" s="33"/>
      <c r="J21" s="33"/>
      <c r="K21" s="34"/>
      <c r="L21" s="31">
        <v>1</v>
      </c>
      <c r="M21" s="31">
        <v>0</v>
      </c>
      <c r="N21" s="18" t="s">
        <v>31</v>
      </c>
    </row>
    <row r="22" spans="1:14" ht="71.25" customHeight="1" x14ac:dyDescent="0.3">
      <c r="A22" s="7">
        <v>5</v>
      </c>
      <c r="B22" s="15" t="s">
        <v>39</v>
      </c>
      <c r="C22" s="30">
        <v>43466</v>
      </c>
      <c r="D22" s="35">
        <v>43468</v>
      </c>
      <c r="E22" s="34"/>
      <c r="F22" s="32">
        <v>1</v>
      </c>
      <c r="G22" s="33"/>
      <c r="H22" s="33"/>
      <c r="I22" s="33"/>
      <c r="J22" s="33"/>
      <c r="K22" s="34"/>
      <c r="L22" s="31">
        <v>1</v>
      </c>
      <c r="M22" s="31">
        <v>0</v>
      </c>
      <c r="N22" s="18" t="s">
        <v>31</v>
      </c>
    </row>
    <row r="23" spans="1:14" ht="71.25" customHeight="1" x14ac:dyDescent="0.3">
      <c r="A23" s="7">
        <v>6</v>
      </c>
      <c r="B23" s="15" t="s">
        <v>40</v>
      </c>
      <c r="C23" s="30" t="s">
        <v>33</v>
      </c>
      <c r="D23" s="35" t="s">
        <v>33</v>
      </c>
      <c r="E23" s="34"/>
      <c r="F23" s="32">
        <v>1</v>
      </c>
      <c r="G23" s="33"/>
      <c r="H23" s="33"/>
      <c r="I23" s="33"/>
      <c r="J23" s="33"/>
      <c r="K23" s="34"/>
      <c r="L23" s="31">
        <v>1</v>
      </c>
      <c r="M23" s="31">
        <v>0</v>
      </c>
      <c r="N23" s="18" t="s">
        <v>23</v>
      </c>
    </row>
    <row r="24" spans="1:14" ht="87" customHeight="1" x14ac:dyDescent="0.3">
      <c r="A24" s="7">
        <v>7</v>
      </c>
      <c r="B24" s="15" t="s">
        <v>41</v>
      </c>
      <c r="C24" s="30">
        <v>43800</v>
      </c>
      <c r="D24" s="35">
        <v>43800</v>
      </c>
      <c r="E24" s="34"/>
      <c r="F24" s="32">
        <v>1</v>
      </c>
      <c r="G24" s="33"/>
      <c r="H24" s="33"/>
      <c r="I24" s="33"/>
      <c r="J24" s="33"/>
      <c r="K24" s="34"/>
      <c r="L24" s="31">
        <v>1</v>
      </c>
      <c r="M24" s="31">
        <v>0</v>
      </c>
      <c r="N24" s="18" t="s">
        <v>31</v>
      </c>
    </row>
    <row r="26" spans="1:14" ht="15.6" x14ac:dyDescent="0.3">
      <c r="F26" s="57" t="s">
        <v>24</v>
      </c>
      <c r="G26" s="57"/>
      <c r="H26" s="57"/>
      <c r="I26" s="57"/>
      <c r="J26" s="57"/>
      <c r="K26" s="57"/>
      <c r="L26" s="57"/>
      <c r="M26" s="57"/>
      <c r="N26" s="57"/>
    </row>
    <row r="27" spans="1:14" ht="15.6" x14ac:dyDescent="0.3">
      <c r="F27" s="58" t="s">
        <v>16</v>
      </c>
      <c r="G27" s="58"/>
      <c r="H27" s="58"/>
      <c r="I27" s="58"/>
      <c r="J27" s="58"/>
      <c r="K27" s="58"/>
      <c r="L27" s="58"/>
      <c r="M27" s="58"/>
      <c r="N27" s="58"/>
    </row>
    <row r="32" spans="1:14" x14ac:dyDescent="0.3">
      <c r="G32" s="52" t="s">
        <v>25</v>
      </c>
      <c r="H32" s="52"/>
      <c r="I32" s="52"/>
      <c r="J32" s="52"/>
      <c r="K32" s="52"/>
      <c r="L32" s="52"/>
      <c r="M32" s="52"/>
    </row>
  </sheetData>
  <mergeCells count="31">
    <mergeCell ref="D23:E23"/>
    <mergeCell ref="F23:K23"/>
    <mergeCell ref="G32:M32"/>
    <mergeCell ref="A15:N15"/>
    <mergeCell ref="D17:E17"/>
    <mergeCell ref="D19:E19"/>
    <mergeCell ref="F17:K17"/>
    <mergeCell ref="D22:E22"/>
    <mergeCell ref="F22:K22"/>
    <mergeCell ref="D18:E18"/>
    <mergeCell ref="D20:E20"/>
    <mergeCell ref="F26:N26"/>
    <mergeCell ref="D24:E24"/>
    <mergeCell ref="F24:K24"/>
    <mergeCell ref="F27:N27"/>
    <mergeCell ref="F18:K18"/>
    <mergeCell ref="F20:K20"/>
    <mergeCell ref="F19:K19"/>
    <mergeCell ref="D21:E21"/>
    <mergeCell ref="F21:K21"/>
    <mergeCell ref="A1:E1"/>
    <mergeCell ref="A2:E2"/>
    <mergeCell ref="A13:N13"/>
    <mergeCell ref="A4:N4"/>
    <mergeCell ref="D6:L6"/>
    <mergeCell ref="A6:A7"/>
    <mergeCell ref="B6:B7"/>
    <mergeCell ref="C6:C7"/>
    <mergeCell ref="N6:N7"/>
    <mergeCell ref="A5:N5"/>
    <mergeCell ref="M6:M7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2019-03-24T07:48:51Z</dcterms:modified>
</cp:coreProperties>
</file>